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Струк.эл.'!$7:$10</definedName>
    <definedName name="_xlnm.Print_Area" localSheetId="0">'Финобесп. Струк.эл.'!$A$1:$O$34</definedName>
  </definedName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F14"/>
  <c r="M22" l="1"/>
  <c r="L22"/>
  <c r="K22"/>
  <c r="J22"/>
  <c r="I22"/>
  <c r="H22"/>
  <c r="G22"/>
  <c r="F22"/>
  <c r="E22"/>
  <c r="M20"/>
  <c r="M13" s="1"/>
  <c r="L20"/>
  <c r="L13" s="1"/>
  <c r="K20"/>
  <c r="K13" s="1"/>
  <c r="J20"/>
  <c r="J13" s="1"/>
  <c r="I20"/>
  <c r="I13" s="1"/>
  <c r="H20"/>
  <c r="H13" s="1"/>
  <c r="G20"/>
  <c r="G13" s="1"/>
  <c r="F20"/>
  <c r="F13" s="1"/>
  <c r="E20"/>
  <c r="O20" s="1"/>
  <c r="M19"/>
  <c r="L19"/>
  <c r="K19"/>
  <c r="M18"/>
  <c r="L18"/>
  <c r="K18"/>
  <c r="J18"/>
  <c r="I18"/>
  <c r="H18"/>
  <c r="G18"/>
  <c r="F18"/>
  <c r="O26"/>
  <c r="M40"/>
  <c r="L40"/>
  <c r="K40"/>
  <c r="J40"/>
  <c r="I40"/>
  <c r="H40"/>
  <c r="G40"/>
  <c r="F40"/>
  <c r="E40"/>
  <c r="E39"/>
  <c r="O39" s="1"/>
  <c r="E38"/>
  <c r="O38" s="1"/>
  <c r="M37"/>
  <c r="M36" s="1"/>
  <c r="L37"/>
  <c r="K37"/>
  <c r="K36" s="1"/>
  <c r="J37"/>
  <c r="I37"/>
  <c r="I36" s="1"/>
  <c r="H37"/>
  <c r="G37"/>
  <c r="G36" s="1"/>
  <c r="F37"/>
  <c r="E37"/>
  <c r="M46"/>
  <c r="L46"/>
  <c r="K46"/>
  <c r="J46"/>
  <c r="I46"/>
  <c r="H46"/>
  <c r="G46"/>
  <c r="F46"/>
  <c r="O46" s="1"/>
  <c r="E46"/>
  <c r="O45"/>
  <c r="E45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O34" s="1"/>
  <c r="E33"/>
  <c r="O33" s="1"/>
  <c r="M31"/>
  <c r="M30" s="1"/>
  <c r="L31"/>
  <c r="L30" s="1"/>
  <c r="K31"/>
  <c r="K30" s="1"/>
  <c r="M48"/>
  <c r="L48"/>
  <c r="K48"/>
  <c r="F36" l="1"/>
  <c r="H36"/>
  <c r="J36"/>
  <c r="L36"/>
  <c r="O22"/>
  <c r="O40"/>
  <c r="O44"/>
  <c r="O37"/>
  <c r="M28"/>
  <c r="M15" s="1"/>
  <c r="L28"/>
  <c r="L15" s="1"/>
  <c r="K28"/>
  <c r="K15" s="1"/>
  <c r="M25"/>
  <c r="M12" s="1"/>
  <c r="L25"/>
  <c r="L12" s="1"/>
  <c r="K25"/>
  <c r="K12" s="1"/>
  <c r="M64"/>
  <c r="L64"/>
  <c r="M62"/>
  <c r="L62"/>
  <c r="M61"/>
  <c r="L61"/>
  <c r="K64"/>
  <c r="K62"/>
  <c r="K61"/>
  <c r="M67"/>
  <c r="M42" s="1"/>
  <c r="L67"/>
  <c r="L42" s="1"/>
  <c r="K67"/>
  <c r="K42" s="1"/>
  <c r="L11" l="1"/>
  <c r="K11"/>
  <c r="K24"/>
  <c r="M24"/>
  <c r="M11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1" s="1"/>
  <c r="O21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5"/>
  <c r="E14"/>
  <c r="O14" s="1"/>
  <c r="E13"/>
  <c r="O13" s="1"/>
  <c r="E12"/>
  <c r="J89"/>
  <c r="J31" s="1"/>
  <c r="J30" s="1"/>
  <c r="I89"/>
  <c r="I31" s="1"/>
  <c r="I30" s="1"/>
  <c r="H89"/>
  <c r="H31" s="1"/>
  <c r="H30" s="1"/>
  <c r="G89"/>
  <c r="G31" s="1"/>
  <c r="G30" s="1"/>
  <c r="F89"/>
  <c r="F31" s="1"/>
  <c r="F30" s="1"/>
  <c r="E89"/>
  <c r="J67"/>
  <c r="I67"/>
  <c r="H67"/>
  <c r="G67"/>
  <c r="F67"/>
  <c r="E67"/>
  <c r="E30"/>
  <c r="E52" l="1"/>
  <c r="G71"/>
  <c r="G28" s="1"/>
  <c r="G15" s="1"/>
  <c r="E36"/>
  <c r="O36" s="1"/>
  <c r="O89"/>
  <c r="E31"/>
  <c r="O31" s="1"/>
  <c r="I54"/>
  <c r="I43"/>
  <c r="G54"/>
  <c r="G43"/>
  <c r="E54"/>
  <c r="E43"/>
  <c r="E18" s="1"/>
  <c r="O18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5" s="1"/>
  <c r="G73"/>
  <c r="F54"/>
  <c r="H54"/>
  <c r="J54"/>
  <c r="O67"/>
  <c r="O75"/>
  <c r="E24"/>
  <c r="F50"/>
  <c r="H50"/>
  <c r="J50"/>
  <c r="F52"/>
  <c r="H52"/>
  <c r="J52"/>
  <c r="F71"/>
  <c r="F19" s="1"/>
  <c r="F12" s="1"/>
  <c r="H71"/>
  <c r="H28" s="1"/>
  <c r="H15" s="1"/>
  <c r="J71"/>
  <c r="J28" s="1"/>
  <c r="J15" s="1"/>
  <c r="H42"/>
  <c r="F42"/>
  <c r="J42"/>
  <c r="E42"/>
  <c r="G42"/>
  <c r="I42"/>
  <c r="E11"/>
  <c r="G24" l="1"/>
  <c r="G19"/>
  <c r="O73"/>
  <c r="O43"/>
  <c r="I19"/>
  <c r="J24"/>
  <c r="J19"/>
  <c r="H24"/>
  <c r="I24"/>
  <c r="H19"/>
  <c r="E19"/>
  <c r="O71"/>
  <c r="F28"/>
  <c r="F15" s="1"/>
  <c r="O50"/>
  <c r="O52"/>
  <c r="O54"/>
  <c r="O42"/>
  <c r="H12" l="1"/>
  <c r="H11" s="1"/>
  <c r="G11"/>
  <c r="G12"/>
  <c r="J11"/>
  <c r="J12"/>
  <c r="I11"/>
  <c r="I12"/>
  <c r="O19"/>
  <c r="O28"/>
  <c r="O15"/>
  <c r="F24"/>
  <c r="O24" s="1"/>
  <c r="F11"/>
  <c r="O12"/>
  <c r="O11" l="1"/>
</calcChain>
</file>

<file path=xl/sharedStrings.xml><?xml version="1.0" encoding="utf-8"?>
<sst xmlns="http://schemas.openxmlformats.org/spreadsheetml/2006/main" count="200" uniqueCount="66">
  <si>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</si>
  <si>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</si>
  <si>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</si>
  <si>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</si>
  <si>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</si>
  <si>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</si>
  <si>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</si>
  <si>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</si>
  <si>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</si>
  <si>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</si>
  <si>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</si>
  <si>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</si>
  <si>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</si>
  <si>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</si>
  <si>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</si>
  <si>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</si>
  <si>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</si>
  <si>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</si>
  <si>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</si>
  <si>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</si>
  <si>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</si>
  <si>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</si>
  <si>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</si>
  <si>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</si>
  <si>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</si>
  <si>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</si>
  <si>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</si>
  <si>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</si>
  <si>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</si>
  <si>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</si>
  <si>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</si>
  <si>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</si>
  <si>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</si>
  <si>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</si>
  <si>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</si>
  <si>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</si>
  <si>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</si>
  <si>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</si>
  <si>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</si>
  <si>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</si>
  <si>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</si>
  <si>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</si>
  <si>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</si>
  <si>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</si>
  <si>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</si>
  <si>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</si>
  <si>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</si>
  <si>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</si>
  <si>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</si>
  <si>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</si>
  <si>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</si>
  <si>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</si>
  <si>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\</t>
  </si>
  <si>
    <t>Мероприятия по ремонту и реконструкции  муниципальных учреждений в сфере культуры</t>
  </si>
  <si>
    <t>Оплата услуг по проведению независимой оценки качества оказания услуг в учреждениях сферы культуры</t>
  </si>
  <si>
    <t xml:space="preserve">«Обеспечение условий для развития сферы культуры» ВСЕГО предусмотрено, из них: </t>
  </si>
  <si>
    <t>1.2.1.</t>
  </si>
  <si>
    <t xml:space="preserve">1.3. </t>
  </si>
  <si>
    <t xml:space="preserve"> Мероприятия по развитию и укреплению материально-технической базы муниципальных учреждений культуры</t>
  </si>
  <si>
    <r>
      <t xml:space="preserve"> Задача  «Проведение ремонта, реконструкции, укрепления материально-технической базы и  независимой оценки качества муниципальных учреждений культуры</t>
    </r>
    <r>
      <rPr>
        <b/>
        <sz val="12"/>
        <color theme="1"/>
        <rFont val="Calibri"/>
        <family val="2"/>
        <charset val="204"/>
      </rPr>
      <t>»</t>
    </r>
  </si>
  <si>
    <t xml:space="preserve">03 к 06 74318    </t>
  </si>
  <si>
    <t>03 К 06 00000</t>
  </si>
  <si>
    <t>03 К 06 74317</t>
  </si>
  <si>
    <t>03 К 06 24230</t>
  </si>
  <si>
    <t>к постановлению администрации Беломорского муниципального округа № 674 от 14.07.2026</t>
  </si>
  <si>
    <t>Приложение 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</si>
</sst>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93"/>
  <sheetViews>
    <sheetView tabSelected="1" view="pageBreakPreview" topLeftCell="A19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22">
      <c r="L1" s="65" t="s">
        <v>65</v>
      </c>
      <c r="M1" s="65"/>
      <c r="N1" s="65"/>
      <c r="O1" s="65"/>
      <c r="P1" s="63"/>
    </row>
    <row r="2" spans="2:22" ht="36.75" customHeight="1">
      <c r="K2" s="66" t="s">
        <v>64</v>
      </c>
      <c r="L2" s="66"/>
      <c r="M2" s="66"/>
      <c r="N2" s="66"/>
      <c r="O2" s="66"/>
      <c r="P2" s="64"/>
    </row>
    <row r="3" spans="2:22">
      <c r="L3" s="62"/>
      <c r="M3" s="62"/>
      <c r="N3" s="62"/>
      <c r="O3" s="62"/>
      <c r="P3" s="62"/>
    </row>
    <row r="4" spans="2:22" ht="15.75">
      <c r="D4" s="1" t="s">
        <v>30</v>
      </c>
    </row>
    <row r="5" spans="2:22" ht="15.75">
      <c r="D5" s="1"/>
      <c r="O5" s="4" t="s">
        <v>12</v>
      </c>
    </row>
    <row r="6" spans="2:22" ht="15.75" thickBot="1"/>
    <row r="7" spans="2:22" ht="26.25" customHeight="1" thickBot="1">
      <c r="B7" s="67" t="s">
        <v>14</v>
      </c>
      <c r="C7" s="67" t="s">
        <v>32</v>
      </c>
      <c r="D7" s="67" t="s">
        <v>3</v>
      </c>
      <c r="E7" s="84" t="s">
        <v>17</v>
      </c>
      <c r="F7" s="85"/>
      <c r="G7" s="85"/>
      <c r="H7" s="85"/>
      <c r="I7" s="85"/>
      <c r="J7" s="85"/>
      <c r="K7" s="85"/>
      <c r="L7" s="85"/>
      <c r="M7" s="85"/>
      <c r="N7" s="85"/>
      <c r="O7" s="86"/>
    </row>
    <row r="8" spans="2:22" ht="24.75" customHeight="1">
      <c r="B8" s="89"/>
      <c r="C8" s="83"/>
      <c r="D8" s="89"/>
      <c r="E8" s="67">
        <v>2025</v>
      </c>
      <c r="F8" s="67">
        <v>2026</v>
      </c>
      <c r="G8" s="67">
        <v>2027</v>
      </c>
      <c r="H8" s="67">
        <v>2028</v>
      </c>
      <c r="I8" s="67">
        <v>2029</v>
      </c>
      <c r="J8" s="67">
        <v>2030</v>
      </c>
      <c r="K8" s="67">
        <v>2031</v>
      </c>
      <c r="L8" s="67">
        <v>2032</v>
      </c>
      <c r="M8" s="67">
        <v>2033</v>
      </c>
      <c r="N8" s="91" t="s">
        <v>1</v>
      </c>
      <c r="O8" s="81" t="s">
        <v>4</v>
      </c>
    </row>
    <row r="9" spans="2:22" ht="9" customHeight="1" thickBot="1">
      <c r="B9" s="90"/>
      <c r="C9" s="68"/>
      <c r="D9" s="90"/>
      <c r="E9" s="68"/>
      <c r="F9" s="68"/>
      <c r="G9" s="68"/>
      <c r="H9" s="68"/>
      <c r="I9" s="68"/>
      <c r="J9" s="68"/>
      <c r="K9" s="68"/>
      <c r="L9" s="68"/>
      <c r="M9" s="68"/>
      <c r="N9" s="92"/>
      <c r="O9" s="82"/>
    </row>
    <row r="10" spans="2:22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22" ht="54" customHeight="1" thickBot="1">
      <c r="B11" s="87" t="s">
        <v>55</v>
      </c>
      <c r="C11" s="88"/>
      <c r="D11" s="38" t="s">
        <v>61</v>
      </c>
      <c r="E11" s="32">
        <f>E12+E13+E14+E15</f>
        <v>0</v>
      </c>
      <c r="F11" s="32">
        <f t="shared" ref="F11" si="0">F12+F13+F14+F15</f>
        <v>21</v>
      </c>
      <c r="G11" s="32">
        <f t="shared" ref="G11:M11" si="1">G12+G13+G14+G15</f>
        <v>0</v>
      </c>
      <c r="H11" s="32">
        <f t="shared" si="1"/>
        <v>0</v>
      </c>
      <c r="I11" s="32">
        <f t="shared" si="1"/>
        <v>0</v>
      </c>
      <c r="J11" s="32">
        <f t="shared" si="1"/>
        <v>0</v>
      </c>
      <c r="K11" s="32">
        <f t="shared" si="1"/>
        <v>0</v>
      </c>
      <c r="L11" s="32">
        <f t="shared" si="1"/>
        <v>0</v>
      </c>
      <c r="M11" s="32">
        <f t="shared" si="1"/>
        <v>0</v>
      </c>
      <c r="N11" s="13"/>
      <c r="O11" s="40">
        <f>E11+F11+G11+H11+I11+J11+K11+L11+M11</f>
        <v>21</v>
      </c>
    </row>
    <row r="12" spans="2:22" ht="21" customHeight="1" thickBot="1">
      <c r="B12" s="17"/>
      <c r="C12" s="6" t="s">
        <v>7</v>
      </c>
      <c r="D12" s="18" t="s">
        <v>11</v>
      </c>
      <c r="E12" s="31">
        <f t="shared" ref="E12:E13" si="2">E57+E76+E83+E90</f>
        <v>0</v>
      </c>
      <c r="F12" s="31">
        <f t="shared" ref="F12:M15" si="3">F19+F25+F31</f>
        <v>0</v>
      </c>
      <c r="G12" s="31">
        <f t="shared" si="3"/>
        <v>0</v>
      </c>
      <c r="H12" s="31">
        <f t="shared" si="3"/>
        <v>0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40">
        <f t="shared" ref="O12:O15" si="4">E12+F12+G12+H12+I12+J12</f>
        <v>0</v>
      </c>
    </row>
    <row r="13" spans="2:22" ht="33" customHeight="1" thickBot="1">
      <c r="B13" s="17"/>
      <c r="C13" s="6" t="s">
        <v>5</v>
      </c>
      <c r="D13" s="18" t="s">
        <v>11</v>
      </c>
      <c r="E13" s="31">
        <f t="shared" si="2"/>
        <v>0</v>
      </c>
      <c r="F13" s="31">
        <f t="shared" si="3"/>
        <v>0</v>
      </c>
      <c r="G13" s="31">
        <f t="shared" si="3"/>
        <v>0</v>
      </c>
      <c r="H13" s="31">
        <f t="shared" si="3"/>
        <v>0</v>
      </c>
      <c r="I13" s="31">
        <f t="shared" si="3"/>
        <v>0</v>
      </c>
      <c r="J13" s="31">
        <f t="shared" si="3"/>
        <v>0</v>
      </c>
      <c r="K13" s="31">
        <f t="shared" si="3"/>
        <v>0</v>
      </c>
      <c r="L13" s="31">
        <f t="shared" si="3"/>
        <v>0</v>
      </c>
      <c r="M13" s="31">
        <f t="shared" si="3"/>
        <v>0</v>
      </c>
      <c r="N13" s="3"/>
      <c r="O13" s="40">
        <f>E13+F13+G13+H13+I13+J13+K13+L13+M13</f>
        <v>0</v>
      </c>
    </row>
    <row r="14" spans="2:22" ht="27" customHeight="1" thickBot="1">
      <c r="B14" s="17"/>
      <c r="C14" s="6" t="s">
        <v>8</v>
      </c>
      <c r="D14" s="18" t="s">
        <v>11</v>
      </c>
      <c r="E14" s="31">
        <f>E59+E78+E85+E92</f>
        <v>0</v>
      </c>
      <c r="F14" s="31">
        <f t="shared" si="3"/>
        <v>21</v>
      </c>
      <c r="G14" s="31">
        <f t="shared" si="3"/>
        <v>0</v>
      </c>
      <c r="H14" s="31">
        <f t="shared" si="3"/>
        <v>0</v>
      </c>
      <c r="I14" s="31">
        <f t="shared" si="3"/>
        <v>0</v>
      </c>
      <c r="J14" s="31">
        <f t="shared" si="3"/>
        <v>0</v>
      </c>
      <c r="K14" s="31">
        <f t="shared" si="3"/>
        <v>0</v>
      </c>
      <c r="L14" s="31">
        <f t="shared" si="3"/>
        <v>0</v>
      </c>
      <c r="M14" s="31">
        <f t="shared" si="3"/>
        <v>0</v>
      </c>
      <c r="N14" s="3"/>
      <c r="O14" s="40">
        <f>E14+F14+G14+H14+I14+J14+K14+L14+M14</f>
        <v>21</v>
      </c>
      <c r="S14" s="65"/>
      <c r="T14" s="65"/>
      <c r="U14" s="65"/>
      <c r="V14" s="65"/>
    </row>
    <row r="15" spans="2:22" ht="27.75" customHeight="1" thickBot="1">
      <c r="B15" s="17"/>
      <c r="C15" s="6" t="s">
        <v>6</v>
      </c>
      <c r="D15" s="30" t="s">
        <v>11</v>
      </c>
      <c r="E15" s="31">
        <f>E60+E79+E86+E93</f>
        <v>0</v>
      </c>
      <c r="F15" s="31">
        <f t="shared" si="3"/>
        <v>0</v>
      </c>
      <c r="G15" s="31">
        <f t="shared" si="3"/>
        <v>0</v>
      </c>
      <c r="H15" s="31">
        <f t="shared" si="3"/>
        <v>0</v>
      </c>
      <c r="I15" s="31">
        <f t="shared" si="3"/>
        <v>0</v>
      </c>
      <c r="J15" s="31">
        <f t="shared" si="3"/>
        <v>0</v>
      </c>
      <c r="K15" s="31">
        <f t="shared" si="3"/>
        <v>0</v>
      </c>
      <c r="L15" s="31">
        <f t="shared" si="3"/>
        <v>0</v>
      </c>
      <c r="M15" s="31">
        <f t="shared" si="3"/>
        <v>0</v>
      </c>
      <c r="N15" s="3"/>
      <c r="O15" s="40">
        <f t="shared" si="4"/>
        <v>0</v>
      </c>
      <c r="R15" s="66"/>
      <c r="S15" s="66"/>
      <c r="T15" s="66"/>
      <c r="U15" s="66"/>
      <c r="V15" s="66"/>
    </row>
    <row r="16" spans="2:22" ht="39" customHeight="1">
      <c r="B16" s="20">
        <v>1</v>
      </c>
      <c r="C16" s="69" t="s">
        <v>59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2:15" ht="27" customHeight="1" thickBot="1">
      <c r="B17" s="41" t="s">
        <v>2</v>
      </c>
      <c r="C17" s="42" t="s">
        <v>33</v>
      </c>
      <c r="D17" s="72" t="s">
        <v>53</v>
      </c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</row>
    <row r="18" spans="2:15" ht="36.75" customHeight="1" thickBot="1">
      <c r="B18" s="43" t="s">
        <v>15</v>
      </c>
      <c r="C18" s="44" t="s">
        <v>18</v>
      </c>
      <c r="D18" s="38" t="s">
        <v>62</v>
      </c>
      <c r="E18" s="45">
        <f>E43+E44+E45+E46</f>
        <v>0</v>
      </c>
      <c r="F18" s="45">
        <f>F21</f>
        <v>0</v>
      </c>
      <c r="G18" s="45">
        <f t="shared" ref="G18:M18" si="5">G21</f>
        <v>0</v>
      </c>
      <c r="H18" s="45">
        <f t="shared" si="5"/>
        <v>0</v>
      </c>
      <c r="I18" s="45">
        <f t="shared" si="5"/>
        <v>0</v>
      </c>
      <c r="J18" s="45">
        <f t="shared" si="5"/>
        <v>0</v>
      </c>
      <c r="K18" s="45">
        <f t="shared" si="5"/>
        <v>0</v>
      </c>
      <c r="L18" s="45">
        <f t="shared" si="5"/>
        <v>0</v>
      </c>
      <c r="M18" s="45">
        <f t="shared" si="5"/>
        <v>0</v>
      </c>
      <c r="N18" s="46"/>
      <c r="O18" s="49">
        <f>E18+F18+G18+H18+I18+J18+K18+L18+M18</f>
        <v>0</v>
      </c>
    </row>
    <row r="19" spans="2:15" ht="23.25" customHeight="1" thickBot="1">
      <c r="B19" s="17"/>
      <c r="C19" s="28" t="s">
        <v>7</v>
      </c>
      <c r="D19" s="61" t="s">
        <v>11</v>
      </c>
      <c r="E19" s="31">
        <f t="shared" ref="E19:M19" si="6">E56+E71+E78+E85</f>
        <v>0</v>
      </c>
      <c r="F19" s="31">
        <f t="shared" si="6"/>
        <v>0</v>
      </c>
      <c r="G19" s="31">
        <f t="shared" si="6"/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16"/>
      <c r="O19" s="40">
        <f t="shared" ref="O19:O20" si="7">E19+F19+G19+H19+I19+J19</f>
        <v>0</v>
      </c>
    </row>
    <row r="20" spans="2:15" ht="31.5" customHeight="1" thickBot="1">
      <c r="B20" s="17"/>
      <c r="C20" s="28" t="s">
        <v>5</v>
      </c>
      <c r="D20" s="61" t="s">
        <v>11</v>
      </c>
      <c r="E20" s="31">
        <f t="shared" ref="E20:M20" si="8">E57+E72+E79+E86</f>
        <v>0</v>
      </c>
      <c r="F20" s="31">
        <f t="shared" si="8"/>
        <v>0</v>
      </c>
      <c r="G20" s="31">
        <f t="shared" si="8"/>
        <v>0</v>
      </c>
      <c r="H20" s="31">
        <f t="shared" si="8"/>
        <v>0</v>
      </c>
      <c r="I20" s="31">
        <f t="shared" si="8"/>
        <v>0</v>
      </c>
      <c r="J20" s="31">
        <f t="shared" si="8"/>
        <v>0</v>
      </c>
      <c r="K20" s="31">
        <f t="shared" si="8"/>
        <v>0</v>
      </c>
      <c r="L20" s="31">
        <f t="shared" si="8"/>
        <v>0</v>
      </c>
      <c r="M20" s="31">
        <f t="shared" si="8"/>
        <v>0</v>
      </c>
      <c r="N20" s="16"/>
      <c r="O20" s="40">
        <f t="shared" si="7"/>
        <v>0</v>
      </c>
    </row>
    <row r="21" spans="2:15" ht="19.5" customHeight="1" thickBot="1">
      <c r="B21" s="17"/>
      <c r="C21" s="28" t="s">
        <v>8</v>
      </c>
      <c r="D21" s="61" t="s">
        <v>11</v>
      </c>
      <c r="E21" s="31">
        <f t="shared" ref="E21" si="9">E58+E73+E80+E87</f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16"/>
      <c r="O21" s="40">
        <f>E21+F21+G21+H21+I21+J21+K21+L21+M21</f>
        <v>0</v>
      </c>
    </row>
    <row r="22" spans="2:15" ht="24.75" customHeight="1" thickBot="1">
      <c r="B22" s="17"/>
      <c r="C22" s="28" t="s">
        <v>6</v>
      </c>
      <c r="D22" s="30" t="s">
        <v>11</v>
      </c>
      <c r="E22" s="31">
        <f t="shared" ref="E22:M22" si="10">E59+E74+E81+E88</f>
        <v>0</v>
      </c>
      <c r="F22" s="31">
        <f t="shared" si="10"/>
        <v>0</v>
      </c>
      <c r="G22" s="31">
        <f t="shared" si="10"/>
        <v>0</v>
      </c>
      <c r="H22" s="31">
        <f t="shared" si="10"/>
        <v>0</v>
      </c>
      <c r="I22" s="31">
        <f t="shared" si="10"/>
        <v>0</v>
      </c>
      <c r="J22" s="31">
        <f t="shared" si="10"/>
        <v>0</v>
      </c>
      <c r="K22" s="31">
        <f t="shared" si="10"/>
        <v>0</v>
      </c>
      <c r="L22" s="31">
        <f t="shared" si="10"/>
        <v>0</v>
      </c>
      <c r="M22" s="31">
        <f t="shared" si="10"/>
        <v>0</v>
      </c>
      <c r="N22" s="16"/>
      <c r="O22" s="40">
        <f t="shared" ref="O22" si="11">E22+F22+G22+H22+I22+J22</f>
        <v>0</v>
      </c>
    </row>
    <row r="23" spans="2:15" ht="24.75" customHeight="1" thickBot="1">
      <c r="B23" s="41" t="s">
        <v>34</v>
      </c>
      <c r="C23" s="42" t="s">
        <v>33</v>
      </c>
      <c r="D23" s="72" t="s">
        <v>58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</row>
    <row r="24" spans="2:15" ht="42" customHeight="1" thickBot="1">
      <c r="B24" s="43" t="s">
        <v>56</v>
      </c>
      <c r="C24" s="44" t="s">
        <v>18</v>
      </c>
      <c r="D24" s="38" t="s">
        <v>60</v>
      </c>
      <c r="E24" s="45">
        <f>E55+E56+E57+E58</f>
        <v>0</v>
      </c>
      <c r="F24" s="45">
        <f>F25+F26+F27+F28</f>
        <v>0</v>
      </c>
      <c r="G24" s="45">
        <f t="shared" ref="G24:M24" si="12">G25+G26+G27+G28</f>
        <v>0</v>
      </c>
      <c r="H24" s="45">
        <f t="shared" si="12"/>
        <v>0</v>
      </c>
      <c r="I24" s="45">
        <f t="shared" si="12"/>
        <v>0</v>
      </c>
      <c r="J24" s="45">
        <f t="shared" si="12"/>
        <v>0</v>
      </c>
      <c r="K24" s="45">
        <f t="shared" si="12"/>
        <v>0</v>
      </c>
      <c r="L24" s="45">
        <f t="shared" si="12"/>
        <v>0</v>
      </c>
      <c r="M24" s="45">
        <f t="shared" si="12"/>
        <v>0</v>
      </c>
      <c r="N24" s="46"/>
      <c r="O24" s="49">
        <f>F24+G24+H24+I24+J24+K24+L24+M24</f>
        <v>0</v>
      </c>
    </row>
    <row r="25" spans="2:15" ht="21.75" customHeight="1" thickBot="1">
      <c r="B25" s="17"/>
      <c r="C25" s="28" t="s">
        <v>7</v>
      </c>
      <c r="D25" s="57" t="s">
        <v>11</v>
      </c>
      <c r="E25" s="31">
        <f t="shared" ref="E25:J25" si="13">E68+E83+E90+E97</f>
        <v>0</v>
      </c>
      <c r="F25" s="31">
        <f t="shared" si="13"/>
        <v>0</v>
      </c>
      <c r="G25" s="31">
        <f t="shared" si="13"/>
        <v>0</v>
      </c>
      <c r="H25" s="31">
        <f t="shared" si="13"/>
        <v>0</v>
      </c>
      <c r="I25" s="31">
        <f t="shared" si="13"/>
        <v>0</v>
      </c>
      <c r="J25" s="31">
        <f t="shared" si="13"/>
        <v>0</v>
      </c>
      <c r="K25" s="31">
        <f t="shared" ref="K25:M25" si="14">K68+K83+K90+K97</f>
        <v>0</v>
      </c>
      <c r="L25" s="31">
        <f t="shared" si="14"/>
        <v>0</v>
      </c>
      <c r="M25" s="31">
        <f t="shared" si="14"/>
        <v>0</v>
      </c>
      <c r="N25" s="16"/>
      <c r="O25" s="40">
        <f t="shared" ref="O25:O28" si="15">E25+F25+G25+H25+I25+J25</f>
        <v>0</v>
      </c>
    </row>
    <row r="26" spans="2:15" ht="30.75" customHeight="1" thickBot="1">
      <c r="B26" s="17"/>
      <c r="C26" s="28" t="s">
        <v>5</v>
      </c>
      <c r="D26" s="57" t="s">
        <v>11</v>
      </c>
      <c r="E26" s="31">
        <f t="shared" ref="E26" si="16">E69+E84+E91+E98</f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0</v>
      </c>
    </row>
    <row r="27" spans="2:15" ht="22.5" customHeight="1" thickBot="1">
      <c r="B27" s="17"/>
      <c r="C27" s="28" t="s">
        <v>8</v>
      </c>
      <c r="D27" s="60" t="s">
        <v>52</v>
      </c>
      <c r="E27" s="31">
        <f t="shared" ref="E27" si="17">E70+E85+E92+E99</f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0</v>
      </c>
    </row>
    <row r="28" spans="2:15" ht="20.25" customHeight="1" thickBot="1">
      <c r="B28" s="17"/>
      <c r="C28" s="28" t="s">
        <v>6</v>
      </c>
      <c r="D28" s="30" t="s">
        <v>11</v>
      </c>
      <c r="E28" s="31">
        <f t="shared" ref="E28:J28" si="18">E71+E86+E93+E100</f>
        <v>0</v>
      </c>
      <c r="F28" s="31">
        <f t="shared" si="18"/>
        <v>0</v>
      </c>
      <c r="G28" s="31">
        <f t="shared" si="18"/>
        <v>0</v>
      </c>
      <c r="H28" s="31">
        <f t="shared" si="18"/>
        <v>0</v>
      </c>
      <c r="I28" s="31">
        <f t="shared" si="18"/>
        <v>0</v>
      </c>
      <c r="J28" s="31">
        <f t="shared" si="18"/>
        <v>0</v>
      </c>
      <c r="K28" s="31">
        <f t="shared" ref="K28:M28" si="19">K71+K86+K93+K100</f>
        <v>0</v>
      </c>
      <c r="L28" s="31">
        <f t="shared" si="19"/>
        <v>0</v>
      </c>
      <c r="M28" s="31">
        <f t="shared" si="19"/>
        <v>0</v>
      </c>
      <c r="N28" s="16"/>
      <c r="O28" s="40">
        <f t="shared" si="15"/>
        <v>0</v>
      </c>
    </row>
    <row r="29" spans="2:15" ht="30" customHeight="1" thickBot="1">
      <c r="B29" s="41" t="s">
        <v>57</v>
      </c>
      <c r="C29" s="42" t="s">
        <v>33</v>
      </c>
      <c r="D29" s="72" t="s">
        <v>54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</row>
    <row r="30" spans="2:15" ht="39" customHeight="1" thickBot="1">
      <c r="B30" s="43" t="s">
        <v>24</v>
      </c>
      <c r="C30" s="44" t="s">
        <v>18</v>
      </c>
      <c r="D30" s="38" t="s">
        <v>63</v>
      </c>
      <c r="E30" s="45">
        <f>E57+E58+E59+E60</f>
        <v>0</v>
      </c>
      <c r="F30" s="45">
        <f>F31+F32+F33+F34</f>
        <v>21</v>
      </c>
      <c r="G30" s="45">
        <f t="shared" ref="G30:M30" si="20">G31+G32+G33+G34</f>
        <v>0</v>
      </c>
      <c r="H30" s="45">
        <f t="shared" si="20"/>
        <v>0</v>
      </c>
      <c r="I30" s="45">
        <f t="shared" si="20"/>
        <v>0</v>
      </c>
      <c r="J30" s="45">
        <f t="shared" si="20"/>
        <v>0</v>
      </c>
      <c r="K30" s="45">
        <f t="shared" si="20"/>
        <v>0</v>
      </c>
      <c r="L30" s="45">
        <f t="shared" si="20"/>
        <v>0</v>
      </c>
      <c r="M30" s="45">
        <f t="shared" si="20"/>
        <v>0</v>
      </c>
      <c r="N30" s="46"/>
      <c r="O30" s="49">
        <f>E30+F30+G30+H30+I30+J30+K30+L30+M30</f>
        <v>21</v>
      </c>
    </row>
    <row r="31" spans="2:15" ht="21" customHeight="1" thickBot="1">
      <c r="B31" s="17"/>
      <c r="C31" s="28" t="s">
        <v>7</v>
      </c>
      <c r="D31" s="58" t="s">
        <v>11</v>
      </c>
      <c r="E31" s="31">
        <f t="shared" ref="E31:M31" si="21">E74+E89+E96+E103</f>
        <v>0</v>
      </c>
      <c r="F31" s="31">
        <f t="shared" si="21"/>
        <v>0</v>
      </c>
      <c r="G31" s="31">
        <f t="shared" si="21"/>
        <v>0</v>
      </c>
      <c r="H31" s="31">
        <f t="shared" si="21"/>
        <v>0</v>
      </c>
      <c r="I31" s="31">
        <f t="shared" si="21"/>
        <v>0</v>
      </c>
      <c r="J31" s="31">
        <f t="shared" si="21"/>
        <v>0</v>
      </c>
      <c r="K31" s="31">
        <f t="shared" si="21"/>
        <v>0</v>
      </c>
      <c r="L31" s="31">
        <f t="shared" si="21"/>
        <v>0</v>
      </c>
      <c r="M31" s="31">
        <f t="shared" si="21"/>
        <v>0</v>
      </c>
      <c r="N31" s="16"/>
      <c r="O31" s="40">
        <f t="shared" ref="O31" si="22">E31+F31+G31+H31+I31+J31</f>
        <v>0</v>
      </c>
    </row>
    <row r="32" spans="2:15" ht="39" customHeight="1" thickBot="1">
      <c r="B32" s="17"/>
      <c r="C32" s="28" t="s">
        <v>5</v>
      </c>
      <c r="D32" s="58" t="s">
        <v>11</v>
      </c>
      <c r="E32" s="31">
        <f t="shared" ref="E32:E33" si="23">E75+E90+E97+E104</f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0</v>
      </c>
    </row>
    <row r="33" spans="2:15" ht="21.75" customHeight="1" thickBot="1">
      <c r="B33" s="17"/>
      <c r="C33" s="28" t="s">
        <v>8</v>
      </c>
      <c r="D33" s="58" t="s">
        <v>11</v>
      </c>
      <c r="E33" s="31">
        <f t="shared" si="23"/>
        <v>0</v>
      </c>
      <c r="F33" s="59">
        <v>21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21</v>
      </c>
    </row>
    <row r="34" spans="2:15" ht="21" customHeight="1" thickBot="1">
      <c r="B34" s="17"/>
      <c r="C34" s="28" t="s">
        <v>6</v>
      </c>
      <c r="D34" s="30" t="s">
        <v>11</v>
      </c>
      <c r="E34" s="31">
        <f t="shared" ref="E34:M34" si="24">E77+E92+E99+E106</f>
        <v>0</v>
      </c>
      <c r="F34" s="31">
        <f t="shared" si="24"/>
        <v>0</v>
      </c>
      <c r="G34" s="31">
        <f t="shared" si="24"/>
        <v>0</v>
      </c>
      <c r="H34" s="31">
        <f t="shared" si="24"/>
        <v>0</v>
      </c>
      <c r="I34" s="31">
        <f t="shared" si="24"/>
        <v>0</v>
      </c>
      <c r="J34" s="31">
        <f t="shared" si="24"/>
        <v>0</v>
      </c>
      <c r="K34" s="31">
        <f t="shared" si="24"/>
        <v>0</v>
      </c>
      <c r="L34" s="31">
        <f t="shared" si="24"/>
        <v>0</v>
      </c>
      <c r="M34" s="31">
        <f t="shared" si="24"/>
        <v>0</v>
      </c>
      <c r="N34" s="16"/>
      <c r="O34" s="40">
        <f t="shared" ref="O34" si="25">E34+F34+G34+H34+I34+J34</f>
        <v>0</v>
      </c>
    </row>
    <row r="35" spans="2:15" ht="73.5" hidden="1" customHeight="1" thickBot="1">
      <c r="B35" s="41" t="s">
        <v>25</v>
      </c>
      <c r="C35" s="42" t="s">
        <v>33</v>
      </c>
      <c r="D35" s="72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</row>
    <row r="36" spans="2:15" ht="36" hidden="1" customHeight="1" thickBot="1">
      <c r="B36" s="43" t="s">
        <v>26</v>
      </c>
      <c r="C36" s="44" t="s">
        <v>18</v>
      </c>
      <c r="D36" s="38"/>
      <c r="E36" s="45">
        <f>E55+E56+E61+E62</f>
        <v>0</v>
      </c>
      <c r="F36" s="45">
        <f>F37+F38+F39+F40</f>
        <v>0</v>
      </c>
      <c r="G36" s="45">
        <f t="shared" ref="G36:M36" si="26">G37+G38+G39+G40</f>
        <v>0</v>
      </c>
      <c r="H36" s="45">
        <f t="shared" si="26"/>
        <v>0</v>
      </c>
      <c r="I36" s="45">
        <f t="shared" si="26"/>
        <v>0</v>
      </c>
      <c r="J36" s="45">
        <f t="shared" si="26"/>
        <v>0</v>
      </c>
      <c r="K36" s="45">
        <f t="shared" si="26"/>
        <v>0</v>
      </c>
      <c r="L36" s="45">
        <f t="shared" si="26"/>
        <v>0</v>
      </c>
      <c r="M36" s="45">
        <f t="shared" si="26"/>
        <v>0</v>
      </c>
      <c r="N36" s="46"/>
      <c r="O36" s="49">
        <f>E36+F36+G36+H36+I36+J36+K36+L36+M36</f>
        <v>0</v>
      </c>
    </row>
    <row r="37" spans="2:15" ht="28.5" hidden="1" customHeight="1" thickBot="1">
      <c r="B37" s="17"/>
      <c r="C37" s="28" t="s">
        <v>7</v>
      </c>
      <c r="D37" s="58" t="s">
        <v>11</v>
      </c>
      <c r="E37" s="31">
        <f t="shared" ref="E37:M37" si="27">E76+E91+E98+E105</f>
        <v>0</v>
      </c>
      <c r="F37" s="31">
        <f t="shared" si="27"/>
        <v>0</v>
      </c>
      <c r="G37" s="31">
        <f t="shared" si="27"/>
        <v>0</v>
      </c>
      <c r="H37" s="31">
        <f t="shared" si="27"/>
        <v>0</v>
      </c>
      <c r="I37" s="31">
        <f t="shared" si="27"/>
        <v>0</v>
      </c>
      <c r="J37" s="31">
        <f t="shared" si="27"/>
        <v>0</v>
      </c>
      <c r="K37" s="31">
        <f t="shared" si="27"/>
        <v>0</v>
      </c>
      <c r="L37" s="31">
        <f t="shared" si="27"/>
        <v>0</v>
      </c>
      <c r="M37" s="31">
        <f t="shared" si="27"/>
        <v>0</v>
      </c>
      <c r="N37" s="16"/>
      <c r="O37" s="40">
        <f t="shared" ref="O37" si="28">E37+F37+G37+H37+I37+J37</f>
        <v>0</v>
      </c>
    </row>
    <row r="38" spans="2:15" ht="38.25" hidden="1" customHeight="1" thickBot="1">
      <c r="B38" s="17"/>
      <c r="C38" s="28" t="s">
        <v>5</v>
      </c>
      <c r="D38" s="58" t="s">
        <v>11</v>
      </c>
      <c r="E38" s="31">
        <f t="shared" ref="E38" si="29">E77+E92+E99+E106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8</v>
      </c>
      <c r="D39" s="58" t="s">
        <v>11</v>
      </c>
      <c r="E39" s="31">
        <f t="shared" ref="E39" si="30">E78+E93+E100+E107</f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6</v>
      </c>
      <c r="D40" s="30" t="s">
        <v>11</v>
      </c>
      <c r="E40" s="31">
        <f t="shared" ref="E40:M40" si="31">E83+E98+E105+E112</f>
        <v>0</v>
      </c>
      <c r="F40" s="31">
        <f t="shared" si="31"/>
        <v>0</v>
      </c>
      <c r="G40" s="31">
        <f t="shared" si="31"/>
        <v>0</v>
      </c>
      <c r="H40" s="31">
        <f t="shared" si="31"/>
        <v>0</v>
      </c>
      <c r="I40" s="31">
        <f t="shared" si="31"/>
        <v>0</v>
      </c>
      <c r="J40" s="31">
        <f t="shared" si="31"/>
        <v>0</v>
      </c>
      <c r="K40" s="31">
        <f t="shared" si="31"/>
        <v>0</v>
      </c>
      <c r="L40" s="31">
        <f t="shared" si="31"/>
        <v>0</v>
      </c>
      <c r="M40" s="31">
        <f t="shared" si="31"/>
        <v>0</v>
      </c>
      <c r="N40" s="16"/>
      <c r="O40" s="40">
        <f t="shared" ref="O40" si="32">E40+F40+G40+H40+I40+J40</f>
        <v>0</v>
      </c>
    </row>
    <row r="41" spans="2:15" ht="87.75" hidden="1" customHeight="1" thickBot="1">
      <c r="B41" s="41" t="s">
        <v>35</v>
      </c>
      <c r="C41" s="42" t="s">
        <v>33</v>
      </c>
      <c r="D41" s="72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3">F65+F66+F67+F76</f>
        <v>0</v>
      </c>
      <c r="G42" s="45">
        <f t="shared" si="33"/>
        <v>0</v>
      </c>
      <c r="H42" s="45">
        <f t="shared" si="33"/>
        <v>0</v>
      </c>
      <c r="I42" s="45">
        <f t="shared" si="33"/>
        <v>0</v>
      </c>
      <c r="J42" s="45">
        <f t="shared" si="33"/>
        <v>0</v>
      </c>
      <c r="K42" s="45">
        <f t="shared" si="33"/>
        <v>0</v>
      </c>
      <c r="L42" s="45">
        <f t="shared" si="33"/>
        <v>0</v>
      </c>
      <c r="M42" s="45">
        <f t="shared" si="33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4">E82+E97+E104+E111</f>
        <v>0</v>
      </c>
      <c r="F43" s="31">
        <f t="shared" si="34"/>
        <v>0</v>
      </c>
      <c r="G43" s="31">
        <f t="shared" si="34"/>
        <v>0</v>
      </c>
      <c r="H43" s="31">
        <f t="shared" si="34"/>
        <v>0</v>
      </c>
      <c r="I43" s="31">
        <f t="shared" si="34"/>
        <v>0</v>
      </c>
      <c r="J43" s="31">
        <f t="shared" si="34"/>
        <v>0</v>
      </c>
      <c r="K43" s="31">
        <f t="shared" si="34"/>
        <v>0</v>
      </c>
      <c r="L43" s="31">
        <f t="shared" si="34"/>
        <v>0</v>
      </c>
      <c r="M43" s="31">
        <f t="shared" si="34"/>
        <v>0</v>
      </c>
      <c r="N43" s="16"/>
      <c r="O43" s="40">
        <f t="shared" ref="O43:O44" si="35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6">E83+E98+E105+E112</f>
        <v>0</v>
      </c>
      <c r="F44" s="31">
        <f t="shared" si="36"/>
        <v>0</v>
      </c>
      <c r="G44" s="31">
        <f t="shared" si="36"/>
        <v>0</v>
      </c>
      <c r="H44" s="31">
        <f t="shared" si="36"/>
        <v>0</v>
      </c>
      <c r="I44" s="31">
        <f t="shared" si="36"/>
        <v>0</v>
      </c>
      <c r="J44" s="31">
        <f t="shared" si="36"/>
        <v>0</v>
      </c>
      <c r="K44" s="31">
        <f t="shared" si="36"/>
        <v>0</v>
      </c>
      <c r="L44" s="31">
        <f t="shared" si="36"/>
        <v>0</v>
      </c>
      <c r="M44" s="31">
        <f t="shared" si="36"/>
        <v>0</v>
      </c>
      <c r="N44" s="16"/>
      <c r="O44" s="40">
        <f t="shared" si="35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37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38">E85+E100+E107+E114</f>
        <v>0</v>
      </c>
      <c r="F46" s="31">
        <f t="shared" si="38"/>
        <v>0</v>
      </c>
      <c r="G46" s="31">
        <f t="shared" si="38"/>
        <v>0</v>
      </c>
      <c r="H46" s="31">
        <f t="shared" si="38"/>
        <v>0</v>
      </c>
      <c r="I46" s="31">
        <f t="shared" si="38"/>
        <v>0</v>
      </c>
      <c r="J46" s="31">
        <f t="shared" si="38"/>
        <v>0</v>
      </c>
      <c r="K46" s="31">
        <f t="shared" si="38"/>
        <v>0</v>
      </c>
      <c r="L46" s="31">
        <f t="shared" si="38"/>
        <v>0</v>
      </c>
      <c r="M46" s="31">
        <f t="shared" si="38"/>
        <v>0</v>
      </c>
      <c r="N46" s="16"/>
      <c r="O46" s="40">
        <f t="shared" ref="O46" si="39">E46+F46+G46+H46+I46+J46</f>
        <v>0</v>
      </c>
    </row>
    <row r="47" spans="2:15" ht="22.5" hidden="1" customHeight="1" thickBot="1">
      <c r="B47" s="41"/>
      <c r="C47" s="42" t="s">
        <v>33</v>
      </c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</row>
    <row r="48" spans="2:15" ht="39" hidden="1" customHeight="1">
      <c r="B48" s="43"/>
      <c r="C48" s="44" t="s">
        <v>18</v>
      </c>
      <c r="D48" s="38"/>
      <c r="E48" s="45">
        <f t="shared" ref="E48:M48" si="40">E77+E78+E79+E80</f>
        <v>0</v>
      </c>
      <c r="F48" s="45">
        <f t="shared" si="40"/>
        <v>0</v>
      </c>
      <c r="G48" s="45">
        <f t="shared" si="40"/>
        <v>0</v>
      </c>
      <c r="H48" s="45">
        <f t="shared" si="40"/>
        <v>0</v>
      </c>
      <c r="I48" s="45">
        <f t="shared" si="40"/>
        <v>0</v>
      </c>
      <c r="J48" s="45">
        <f t="shared" si="40"/>
        <v>0</v>
      </c>
      <c r="K48" s="45">
        <f t="shared" si="40"/>
        <v>0</v>
      </c>
      <c r="L48" s="45">
        <f t="shared" si="40"/>
        <v>0</v>
      </c>
      <c r="M48" s="45">
        <f t="shared" si="40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72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1">E79+E80+E81+E82</f>
        <v>0</v>
      </c>
      <c r="F50" s="45">
        <f t="shared" si="41"/>
        <v>0</v>
      </c>
      <c r="G50" s="45">
        <f t="shared" si="41"/>
        <v>0</v>
      </c>
      <c r="H50" s="45">
        <f t="shared" si="41"/>
        <v>0</v>
      </c>
      <c r="I50" s="45">
        <f t="shared" si="41"/>
        <v>0</v>
      </c>
      <c r="J50" s="45">
        <f t="shared" si="41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72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2">E81+E82+E83+E84</f>
        <v>0</v>
      </c>
      <c r="F52" s="45">
        <f t="shared" si="42"/>
        <v>0</v>
      </c>
      <c r="G52" s="45">
        <f t="shared" si="42"/>
        <v>0</v>
      </c>
      <c r="H52" s="45">
        <f t="shared" si="42"/>
        <v>0</v>
      </c>
      <c r="I52" s="45">
        <f t="shared" si="42"/>
        <v>0</v>
      </c>
      <c r="J52" s="45">
        <f t="shared" si="42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72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3">E81+E82+E83+E84</f>
        <v>0</v>
      </c>
      <c r="F54" s="45">
        <f t="shared" si="43"/>
        <v>0</v>
      </c>
      <c r="G54" s="45">
        <f t="shared" si="43"/>
        <v>0</v>
      </c>
      <c r="H54" s="45">
        <f t="shared" si="43"/>
        <v>0</v>
      </c>
      <c r="I54" s="45">
        <f t="shared" si="43"/>
        <v>0</v>
      </c>
      <c r="J54" s="45">
        <f t="shared" si="43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4">E83+E84+E85+E86</f>
        <v>0</v>
      </c>
      <c r="F56" s="45">
        <f t="shared" si="44"/>
        <v>0</v>
      </c>
      <c r="G56" s="45">
        <f t="shared" si="44"/>
        <v>0</v>
      </c>
      <c r="H56" s="45">
        <f t="shared" si="44"/>
        <v>0</v>
      </c>
      <c r="I56" s="45">
        <f t="shared" si="44"/>
        <v>0</v>
      </c>
      <c r="J56" s="45">
        <f t="shared" si="44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5">E94+E109+E116+E123</f>
        <v>0</v>
      </c>
      <c r="F61" s="31"/>
      <c r="G61" s="31"/>
      <c r="H61" s="31">
        <f t="shared" si="45"/>
        <v>0</v>
      </c>
      <c r="I61" s="31">
        <f t="shared" si="45"/>
        <v>0</v>
      </c>
      <c r="J61" s="31">
        <f t="shared" si="45"/>
        <v>0</v>
      </c>
      <c r="K61" s="31">
        <f t="shared" ref="K61:M61" si="46">K94+K109+K116+K123</f>
        <v>0</v>
      </c>
      <c r="L61" s="31">
        <f t="shared" si="46"/>
        <v>0</v>
      </c>
      <c r="M61" s="31">
        <f t="shared" si="46"/>
        <v>0</v>
      </c>
      <c r="N61" s="16"/>
      <c r="O61" s="40">
        <f t="shared" ref="O61:O64" si="47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48">E95+E110+E117+E124</f>
        <v>0</v>
      </c>
      <c r="F62" s="31"/>
      <c r="G62" s="31"/>
      <c r="H62" s="31">
        <f t="shared" si="48"/>
        <v>0</v>
      </c>
      <c r="I62" s="31">
        <f t="shared" si="48"/>
        <v>0</v>
      </c>
      <c r="J62" s="31">
        <f t="shared" si="48"/>
        <v>0</v>
      </c>
      <c r="K62" s="31">
        <f t="shared" ref="K62:M62" si="49">K95+K110+K117+K124</f>
        <v>0</v>
      </c>
      <c r="L62" s="31">
        <f t="shared" si="49"/>
        <v>0</v>
      </c>
      <c r="M62" s="31">
        <f t="shared" si="49"/>
        <v>0</v>
      </c>
      <c r="N62" s="16"/>
      <c r="O62" s="40">
        <f t="shared" si="47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0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1">E97+E112+E119+E126</f>
        <v>0</v>
      </c>
      <c r="F64" s="31">
        <f t="shared" si="51"/>
        <v>0</v>
      </c>
      <c r="G64" s="31">
        <f t="shared" si="51"/>
        <v>0</v>
      </c>
      <c r="H64" s="31">
        <f t="shared" si="51"/>
        <v>0</v>
      </c>
      <c r="I64" s="31">
        <f t="shared" si="51"/>
        <v>0</v>
      </c>
      <c r="J64" s="31">
        <f t="shared" si="51"/>
        <v>0</v>
      </c>
      <c r="K64" s="31">
        <f t="shared" ref="K64:M64" si="52">K97+K112+K119+K126</f>
        <v>0</v>
      </c>
      <c r="L64" s="31">
        <f t="shared" si="52"/>
        <v>0</v>
      </c>
      <c r="M64" s="31">
        <f t="shared" si="52"/>
        <v>0</v>
      </c>
      <c r="N64" s="16"/>
      <c r="O64" s="40">
        <f t="shared" si="47"/>
        <v>0</v>
      </c>
    </row>
    <row r="65" spans="2:15" ht="22.5" hidden="1" customHeight="1" thickBot="1">
      <c r="B65" s="23">
        <v>2</v>
      </c>
      <c r="C65" s="75" t="s">
        <v>50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</row>
    <row r="66" spans="2:15" ht="34.5" hidden="1" customHeight="1" thickBot="1">
      <c r="B66" s="23" t="s">
        <v>13</v>
      </c>
      <c r="C66" s="42" t="s">
        <v>33</v>
      </c>
      <c r="D66" s="78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80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3">F76+F77+F78+F79</f>
        <v>0</v>
      </c>
      <c r="G67" s="34">
        <f t="shared" si="53"/>
        <v>0</v>
      </c>
      <c r="H67" s="34">
        <f t="shared" si="53"/>
        <v>0</v>
      </c>
      <c r="I67" s="34">
        <f t="shared" si="53"/>
        <v>0</v>
      </c>
      <c r="J67" s="34">
        <f t="shared" si="53"/>
        <v>0</v>
      </c>
      <c r="K67" s="34">
        <f t="shared" si="53"/>
        <v>0</v>
      </c>
      <c r="L67" s="34">
        <f t="shared" si="53"/>
        <v>0</v>
      </c>
      <c r="M67" s="34">
        <f t="shared" si="53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78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4">E78+E79+E80+E81</f>
        <v>0</v>
      </c>
      <c r="F69" s="34">
        <f t="shared" si="54"/>
        <v>0</v>
      </c>
      <c r="G69" s="34">
        <f t="shared" si="54"/>
        <v>0</v>
      </c>
      <c r="H69" s="34">
        <f t="shared" si="54"/>
        <v>0</v>
      </c>
      <c r="I69" s="34">
        <f t="shared" si="54"/>
        <v>0</v>
      </c>
      <c r="J69" s="34">
        <f t="shared" si="54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78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5">E80+E81+E82+E83</f>
        <v>0</v>
      </c>
      <c r="F71" s="34">
        <f t="shared" si="55"/>
        <v>0</v>
      </c>
      <c r="G71" s="34">
        <f t="shared" si="55"/>
        <v>0</v>
      </c>
      <c r="H71" s="34">
        <f t="shared" si="55"/>
        <v>0</v>
      </c>
      <c r="I71" s="34">
        <f t="shared" si="55"/>
        <v>0</v>
      </c>
      <c r="J71" s="34">
        <f t="shared" si="55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78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80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6">E82+E83+E84+E85</f>
        <v>0</v>
      </c>
      <c r="F73" s="52">
        <f t="shared" si="56"/>
        <v>0</v>
      </c>
      <c r="G73" s="52">
        <f t="shared" si="56"/>
        <v>0</v>
      </c>
      <c r="H73" s="52">
        <f t="shared" si="56"/>
        <v>0</v>
      </c>
      <c r="I73" s="52">
        <f t="shared" si="56"/>
        <v>0</v>
      </c>
      <c r="J73" s="52">
        <f t="shared" si="56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97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9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57">E84+E85+E86+E87</f>
        <v>0</v>
      </c>
      <c r="F75" s="34">
        <f t="shared" si="57"/>
        <v>0</v>
      </c>
      <c r="G75" s="34">
        <f t="shared" si="57"/>
        <v>0</v>
      </c>
      <c r="H75" s="34">
        <f t="shared" si="57"/>
        <v>0</v>
      </c>
      <c r="I75" s="34">
        <f t="shared" si="57"/>
        <v>0</v>
      </c>
      <c r="J75" s="34">
        <f t="shared" si="57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75" t="s">
        <v>31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6"/>
    </row>
    <row r="81" spans="2:15" ht="20.25" hidden="1" customHeight="1" thickBot="1">
      <c r="B81" s="23" t="s">
        <v>19</v>
      </c>
      <c r="C81" s="33" t="s">
        <v>28</v>
      </c>
      <c r="D81" s="78" t="s">
        <v>27</v>
      </c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4"/>
    </row>
    <row r="82" spans="2:15" ht="33.75" hidden="1" customHeight="1" thickBot="1">
      <c r="B82" s="23" t="s">
        <v>20</v>
      </c>
      <c r="C82" s="6" t="s">
        <v>18</v>
      </c>
      <c r="D82" s="37" t="s">
        <v>29</v>
      </c>
      <c r="E82" s="34">
        <f>E83+E84+E85+E86</f>
        <v>0</v>
      </c>
      <c r="F82" s="34">
        <f t="shared" ref="F82" si="58">F83+F84+F85+F86</f>
        <v>0</v>
      </c>
      <c r="G82" s="34">
        <f t="shared" ref="G82" si="59">G83+G84+G85+G86</f>
        <v>0</v>
      </c>
      <c r="H82" s="34">
        <f t="shared" ref="H82" si="60">H83+H84+H85+H86</f>
        <v>0</v>
      </c>
      <c r="I82" s="34">
        <f t="shared" ref="I82" si="61">I83+I84+I85+I86</f>
        <v>0</v>
      </c>
      <c r="J82" s="34">
        <f t="shared" ref="J82" si="62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75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</row>
    <row r="88" spans="2:15" ht="21" hidden="1" customHeight="1" thickBot="1">
      <c r="B88" s="23" t="s">
        <v>19</v>
      </c>
      <c r="C88" s="33" t="s">
        <v>28</v>
      </c>
      <c r="D88" s="72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80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3">F90+F91+F92+F93</f>
        <v>0</v>
      </c>
      <c r="G89" s="52">
        <f t="shared" ref="G89" si="64">G90+G91+G92+G93</f>
        <v>0</v>
      </c>
      <c r="H89" s="52">
        <f t="shared" ref="H89" si="65">H90+H91+H92+H93</f>
        <v>0</v>
      </c>
      <c r="I89" s="52">
        <f t="shared" ref="I89" si="66">I90+I91+I92+I93</f>
        <v>0</v>
      </c>
      <c r="J89" s="52">
        <f t="shared" ref="J89" si="67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1">
    <mergeCell ref="D81:O81"/>
    <mergeCell ref="C87:O87"/>
    <mergeCell ref="D88:O88"/>
    <mergeCell ref="D23:O23"/>
    <mergeCell ref="D53:O53"/>
    <mergeCell ref="C80:O80"/>
    <mergeCell ref="D35:O35"/>
    <mergeCell ref="D41:O41"/>
    <mergeCell ref="D47:O47"/>
    <mergeCell ref="D49:O49"/>
    <mergeCell ref="D51:O51"/>
    <mergeCell ref="D74:O74"/>
    <mergeCell ref="D55:O55"/>
    <mergeCell ref="D68:O68"/>
    <mergeCell ref="D70:O70"/>
    <mergeCell ref="D72:O72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C16:O16"/>
    <mergeCell ref="D29:O29"/>
    <mergeCell ref="C65:O65"/>
    <mergeCell ref="D66:O66"/>
    <mergeCell ref="D17:O17"/>
    <mergeCell ref="S14:V14"/>
    <mergeCell ref="R15:V15"/>
    <mergeCell ref="L1:O1"/>
    <mergeCell ref="K2:O2"/>
    <mergeCell ref="G8:G9"/>
    <mergeCell ref="H8:H9"/>
    <mergeCell ref="I8:I9"/>
    <mergeCell ref="J8:J9"/>
    <mergeCell ref="K8:K9"/>
    <mergeCell ref="L8:L9"/>
    <mergeCell ref="O8:O9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Финобесп. Струк.эл.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2026-07-28T06:46:45Z</dcterms:modified>
</cp:coreProperties>
</file>